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V:\Stadt Lehrte (10960)\(26-196) FWGH Arpke (ap)\1. Offenes Verfahren\11 VU\2. DTVP\"/>
    </mc:Choice>
  </mc:AlternateContent>
  <xr:revisionPtr revIDLastSave="0" documentId="13_ncr:1_{98749E76-A885-4E50-BED6-7FD6681046E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1. Vorbereitung d. Vergabe" sheetId="13" r:id="rId1"/>
    <sheet name="2. Durchf. d. Vergabeverfahrens" sheetId="18" r:id="rId2"/>
    <sheet name="3. Laufendes Vertragscontr." sheetId="19" r:id="rId3"/>
    <sheet name="4. Anlassbezogenes Vertragscont" sheetId="20" r:id="rId4"/>
    <sheet name="Summe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3" l="1"/>
  <c r="D9" i="13"/>
  <c r="D27" i="18"/>
  <c r="D8" i="20"/>
  <c r="D7" i="20"/>
  <c r="D6" i="20"/>
  <c r="D9" i="19"/>
  <c r="D10" i="19" s="1"/>
  <c r="D11" i="19" s="1"/>
  <c r="B6" i="7" s="1"/>
  <c r="D26" i="18"/>
  <c r="D20" i="18"/>
  <c r="D21" i="18" s="1"/>
  <c r="D15" i="18"/>
  <c r="D16" i="18" s="1"/>
  <c r="D10" i="18"/>
  <c r="D11" i="18" s="1"/>
  <c r="D6" i="18"/>
  <c r="D7" i="18" s="1"/>
  <c r="D24" i="13"/>
  <c r="D23" i="13"/>
  <c r="D22" i="13"/>
  <c r="D16" i="13"/>
  <c r="D17" i="13" s="1"/>
  <c r="D12" i="13"/>
  <c r="D13" i="13" s="1"/>
  <c r="D21" i="13"/>
  <c r="D9" i="20" l="1"/>
  <c r="D10" i="20" s="1"/>
  <c r="D11" i="20" s="1"/>
  <c r="B7" i="7" s="1"/>
  <c r="D28" i="18"/>
  <c r="D29" i="18" s="1"/>
  <c r="D30" i="18" s="1"/>
  <c r="D32" i="18" s="1"/>
  <c r="B5" i="7" s="1"/>
  <c r="D25" i="13"/>
  <c r="D26" i="13" s="1"/>
  <c r="D27" i="13" s="1"/>
  <c r="D29" i="13" s="1"/>
  <c r="B4" i="7" s="1"/>
  <c r="B8" i="7" l="1"/>
</calcChain>
</file>

<file path=xl/sharedStrings.xml><?xml version="1.0" encoding="utf-8"?>
<sst xmlns="http://schemas.openxmlformats.org/spreadsheetml/2006/main" count="97" uniqueCount="47">
  <si>
    <t>Nebenkosten (%)</t>
  </si>
  <si>
    <t>gesamt inkl. Nebenkosten (netto)</t>
  </si>
  <si>
    <t>Summen (netto)</t>
  </si>
  <si>
    <t>Summe</t>
  </si>
  <si>
    <t>Termine</t>
  </si>
  <si>
    <t>Gesamtpreis</t>
  </si>
  <si>
    <t>Mehr-/Minderpreis je Angebot</t>
  </si>
  <si>
    <t>Einzelpreis</t>
  </si>
  <si>
    <t>1. Vorbereitung der Vergabe und Erarbeitung der Vergabeunterlagen</t>
  </si>
  <si>
    <t>A</t>
  </si>
  <si>
    <t>Pauschalpreis (netto) ohne Nebenkosten</t>
  </si>
  <si>
    <t>Pauschalpreis (netto) inkl. Nebenkosten</t>
  </si>
  <si>
    <t>B</t>
  </si>
  <si>
    <t>Vorbereitung des Teilnahmewettbewerbs</t>
  </si>
  <si>
    <t>C</t>
  </si>
  <si>
    <t>Leistungen nach Aufwand</t>
  </si>
  <si>
    <t>Projektgruppensitzung vor Ort
 (10 Termine)</t>
  </si>
  <si>
    <t>Stundensatz Inhaber / Geschäftsführer
(10 Stunden)</t>
  </si>
  <si>
    <t>Stundensatz Projektleitung
(10 Stunden)</t>
  </si>
  <si>
    <t>Stundensatz Technische Mitarbeiter
(10 Stunden)</t>
  </si>
  <si>
    <t>Durchführung gesamt (netto) ohne Nebenkosten</t>
  </si>
  <si>
    <t>Durchführung gesamt (netto) inkl. Nebenkosten</t>
  </si>
  <si>
    <t>2. Durchführung des Vergabeverfahrens</t>
  </si>
  <si>
    <t>Durchführung des Teilnahmewettbewerbs</t>
  </si>
  <si>
    <t>Erste Angebotsrunde (max. 5 Bieter)</t>
  </si>
  <si>
    <t>Zweite Angebotsrunde (max. 5 Bieter) – soweit erforderlich -</t>
  </si>
  <si>
    <t>D</t>
  </si>
  <si>
    <t>Finale Angebotsrunde (max. 5 Bieter)</t>
  </si>
  <si>
    <t>Projektgruppensitzung vor Ort
 (5 Termine)</t>
  </si>
  <si>
    <t>3. Laufendes Vertragscontrolling während Planungs- und Bauzeit</t>
  </si>
  <si>
    <t xml:space="preserve">Projektcontrolling </t>
  </si>
  <si>
    <t>Termincontrolling</t>
  </si>
  <si>
    <t>Qualitätscontrolling</t>
  </si>
  <si>
    <t>Kostencontrolling</t>
  </si>
  <si>
    <t>Pauschalpreis (netto) inkl. Nebenkosten für 18 Monate</t>
  </si>
  <si>
    <t>Pauschalpreis (netto) ohne Nebenkosten für einen Monat</t>
  </si>
  <si>
    <t>4. Anlassbezogenes Vertragscontrolling während Planungs- und Bauzeit</t>
  </si>
  <si>
    <t>nach Aufwand</t>
  </si>
  <si>
    <t xml:space="preserve">Ausarbeitung Angebotsunterlagen </t>
  </si>
  <si>
    <t>Ganztägiger Verhandlungstermin
(10 Tage)</t>
  </si>
  <si>
    <t>E</t>
  </si>
  <si>
    <t>4. Anlassbezogenes Vertrags- und Baucontrolling</t>
  </si>
  <si>
    <t>3. Laufendes Vertrags- und Baucontrolling</t>
  </si>
  <si>
    <t>Erstellung der funktionalen Leistungsbeschreibung (FLB)</t>
  </si>
  <si>
    <t>Option</t>
  </si>
  <si>
    <t xml:space="preserve"> Wirtschaftlichkeitsuntersuchung</t>
  </si>
  <si>
    <t>Pauschalpreise (netto) inkl. Nebenkosten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</si>
</sst>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vertical="top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center" vertical="center" wrapText="1"/>
    </xf>
    <xf numFmtId="0" fontId="0" fillId="5" borderId="6" xfId="0" applyFill="1" applyBorder="1"/>
    <xf numFmtId="0" fontId="1" fillId="0" borderId="3" xfId="0" applyFont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164" fontId="0" fillId="5" borderId="11" xfId="0" applyNumberFormat="1" applyFill="1" applyBorder="1" applyAlignment="1">
      <alignment vertical="center"/>
    </xf>
    <xf numFmtId="164" fontId="0" fillId="3" borderId="17" xfId="0" applyNumberFormat="1" applyFill="1" applyBorder="1" applyAlignment="1">
      <alignment horizontal="center" vertical="center"/>
    </xf>
    <xf numFmtId="164" fontId="0" fillId="5" borderId="17" xfId="0" applyNumberFormat="1" applyFill="1" applyBorder="1" applyAlignment="1">
      <alignment horizontal="center" vertical="center"/>
    </xf>
    <xf numFmtId="0" fontId="0" fillId="3" borderId="15" xfId="0" applyFill="1" applyBorder="1"/>
    <xf numFmtId="164" fontId="4" fillId="2" borderId="4" xfId="0" applyNumberFormat="1" applyFont="1" applyFill="1" applyBorder="1" applyAlignment="1" applyProtection="1">
      <alignment horizontal="right" vertical="center"/>
      <protection locked="0"/>
    </xf>
    <xf numFmtId="0" fontId="1" fillId="3" borderId="2" xfId="0" applyFont="1" applyFill="1" applyBorder="1" applyAlignment="1">
      <alignment horizontal="left" vertical="center" wrapText="1"/>
    </xf>
    <xf numFmtId="164" fontId="4" fillId="3" borderId="2" xfId="0" applyNumberFormat="1" applyFont="1" applyFill="1" applyBorder="1" applyAlignment="1">
      <alignment horizontal="right" vertical="center"/>
    </xf>
    <xf numFmtId="164" fontId="3" fillId="3" borderId="10" xfId="0" applyNumberFormat="1" applyFont="1" applyFill="1" applyBorder="1" applyAlignment="1">
      <alignment horizontal="right" vertical="center"/>
    </xf>
    <xf numFmtId="0" fontId="2" fillId="4" borderId="18" xfId="0" applyFont="1" applyFill="1" applyBorder="1" applyAlignment="1">
      <alignment horizontal="center" vertical="center"/>
    </xf>
    <xf numFmtId="0" fontId="0" fillId="7" borderId="12" xfId="0" applyFill="1" applyBorder="1" applyAlignment="1">
      <alignment vertical="top"/>
    </xf>
    <xf numFmtId="0" fontId="1" fillId="7" borderId="5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top"/>
    </xf>
    <xf numFmtId="0" fontId="0" fillId="7" borderId="3" xfId="0" applyFill="1" applyBorder="1"/>
    <xf numFmtId="0" fontId="3" fillId="7" borderId="16" xfId="0" applyFont="1" applyFill="1" applyBorder="1" applyAlignment="1">
      <alignment vertical="center" wrapText="1"/>
    </xf>
    <xf numFmtId="0" fontId="0" fillId="3" borderId="18" xfId="0" applyFill="1" applyBorder="1"/>
    <xf numFmtId="0" fontId="1" fillId="3" borderId="3" xfId="0" applyFont="1" applyFill="1" applyBorder="1" applyAlignment="1">
      <alignment horizontal="left" vertical="center" wrapText="1"/>
    </xf>
    <xf numFmtId="0" fontId="0" fillId="5" borderId="15" xfId="0" applyFill="1" applyBorder="1"/>
    <xf numFmtId="10" fontId="4" fillId="2" borderId="8" xfId="0" applyNumberFormat="1" applyFont="1" applyFill="1" applyBorder="1" applyAlignment="1" applyProtection="1">
      <alignment horizontal="center" vertical="center"/>
      <protection locked="0"/>
    </xf>
    <xf numFmtId="164" fontId="4" fillId="0" borderId="3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0" fontId="4" fillId="2" borderId="2" xfId="0" applyNumberFormat="1" applyFont="1" applyFill="1" applyBorder="1" applyAlignment="1" applyProtection="1">
      <alignment horizontal="center" vertical="center"/>
      <protection locked="0"/>
    </xf>
    <xf numFmtId="164" fontId="4" fillId="3" borderId="3" xfId="0" applyNumberFormat="1" applyFont="1" applyFill="1" applyBorder="1" applyAlignment="1">
      <alignment horizontal="right" vertical="center"/>
    </xf>
    <xf numFmtId="164" fontId="4" fillId="3" borderId="15" xfId="0" applyNumberFormat="1" applyFont="1" applyFill="1" applyBorder="1" applyAlignment="1">
      <alignment horizontal="right" vertical="center"/>
    </xf>
    <xf numFmtId="164" fontId="3" fillId="3" borderId="17" xfId="0" applyNumberFormat="1" applyFont="1" applyFill="1" applyBorder="1" applyAlignment="1">
      <alignment horizontal="right" vertical="center"/>
    </xf>
    <xf numFmtId="164" fontId="3" fillId="3" borderId="8" xfId="0" applyNumberFormat="1" applyFont="1" applyFill="1" applyBorder="1" applyAlignment="1">
      <alignment vertical="center"/>
    </xf>
    <xf numFmtId="164" fontId="3" fillId="3" borderId="2" xfId="0" applyNumberFormat="1" applyFont="1" applyFill="1" applyBorder="1" applyAlignment="1">
      <alignment horizontal="right" vertical="center"/>
    </xf>
    <xf numFmtId="164" fontId="3" fillId="3" borderId="18" xfId="0" applyNumberFormat="1" applyFont="1" applyFill="1" applyBorder="1" applyAlignment="1">
      <alignment horizontal="right" vertical="center"/>
    </xf>
    <xf numFmtId="0" fontId="2" fillId="3" borderId="0" xfId="0" applyFont="1" applyFill="1" applyAlignment="1">
      <alignment horizontal="left" vertical="center"/>
    </xf>
    <xf numFmtId="0" fontId="0" fillId="3" borderId="17" xfId="0" applyFill="1" applyBorder="1"/>
    <xf numFmtId="164" fontId="0" fillId="3" borderId="2" xfId="0" applyNumberFormat="1" applyFill="1" applyBorder="1"/>
    <xf numFmtId="164" fontId="0" fillId="0" borderId="13" xfId="0" applyNumberFormat="1" applyBorder="1" applyAlignment="1" applyProtection="1">
      <alignment horizontal="center" vertical="center"/>
      <protection locked="0"/>
    </xf>
    <xf numFmtId="0" fontId="5" fillId="3" borderId="3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5" borderId="19" xfId="0" applyFill="1" applyBorder="1" applyAlignment="1">
      <alignment horizontal="center"/>
    </xf>
    <xf numFmtId="164" fontId="0" fillId="3" borderId="20" xfId="0" applyNumberFormat="1" applyFill="1" applyBorder="1" applyAlignment="1">
      <alignment horizontal="center" vertical="center"/>
    </xf>
    <xf numFmtId="164" fontId="2" fillId="3" borderId="18" xfId="0" applyNumberFormat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1" fillId="4" borderId="14" xfId="0" applyFont="1" applyFill="1" applyBorder="1" applyAlignment="1">
      <alignment horizontal="left" vertical="center" wrapText="1"/>
    </xf>
    <xf numFmtId="0" fontId="1" fillId="4" borderId="15" xfId="0" applyFont="1" applyFill="1" applyBorder="1" applyAlignment="1">
      <alignment horizontal="left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0" fillId="5" borderId="0" xfId="0" applyFill="1" applyAlignment="1">
      <alignment horizontal="center"/>
    </xf>
    <xf numFmtId="0" fontId="0" fillId="5" borderId="7" xfId="0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0"/>
  <sheetViews>
    <sheetView tabSelected="1" view="pageLayout" zoomScale="80" zoomScaleNormal="100" zoomScalePageLayoutView="80" workbookViewId="0">
      <selection activeCell="D7" sqref="D7"/>
    </sheetView>
  </sheetViews>
  <sheetFormatPr baseColWidth="10" defaultColWidth="11.453125" defaultRowHeight="14.5" x14ac:dyDescent="0.35"/>
  <cols>
    <col min="1" max="1" width="8.1796875" customWidth="1"/>
    <col min="2" max="2" width="36.453125" customWidth="1"/>
    <col min="3" max="3" width="26.81640625" customWidth="1"/>
    <col min="4" max="4" width="27" customWidth="1"/>
  </cols>
  <sheetData>
    <row r="1" spans="1:4" s="1" customFormat="1" ht="38.25" customHeight="1" x14ac:dyDescent="0.35">
      <c r="A1" s="54" t="s">
        <v>8</v>
      </c>
      <c r="B1" s="54"/>
      <c r="C1" s="54"/>
      <c r="D1" s="54"/>
    </row>
    <row r="2" spans="1:4" s="1" customFormat="1" ht="1.5" customHeight="1" x14ac:dyDescent="0.35">
      <c r="A2" s="54"/>
      <c r="B2" s="54"/>
      <c r="C2" s="54"/>
      <c r="D2" s="54"/>
    </row>
    <row r="3" spans="1:4" ht="4.5" customHeight="1" thickBot="1" x14ac:dyDescent="0.4">
      <c r="A3" s="55"/>
      <c r="B3" s="55"/>
      <c r="C3" s="55"/>
      <c r="D3" s="56"/>
    </row>
    <row r="4" spans="1:4" ht="33.75" customHeight="1" thickBot="1" x14ac:dyDescent="0.4">
      <c r="A4" s="18" t="s">
        <v>9</v>
      </c>
      <c r="B4" s="49" t="s">
        <v>43</v>
      </c>
      <c r="C4" s="50"/>
      <c r="D4" s="51"/>
    </row>
    <row r="5" spans="1:4" ht="36" customHeight="1" thickBot="1" x14ac:dyDescent="0.4">
      <c r="A5" s="13"/>
      <c r="B5" s="47" t="s">
        <v>10</v>
      </c>
      <c r="C5" s="48"/>
      <c r="D5" s="14">
        <v>0</v>
      </c>
    </row>
    <row r="6" spans="1:4" ht="33.75" customHeight="1" thickBot="1" x14ac:dyDescent="0.4">
      <c r="A6" s="18" t="s">
        <v>44</v>
      </c>
      <c r="B6" s="49" t="s">
        <v>45</v>
      </c>
      <c r="C6" s="50"/>
      <c r="D6" s="51"/>
    </row>
    <row r="7" spans="1:4" ht="36" customHeight="1" thickBot="1" x14ac:dyDescent="0.4">
      <c r="A7" s="13"/>
      <c r="B7" s="47" t="s">
        <v>10</v>
      </c>
      <c r="C7" s="48"/>
      <c r="D7" s="14"/>
    </row>
    <row r="8" spans="1:4" ht="36" customHeight="1" thickBot="1" x14ac:dyDescent="0.4">
      <c r="A8" s="13"/>
      <c r="B8" s="15" t="s">
        <v>0</v>
      </c>
      <c r="C8" s="28"/>
      <c r="D8" s="16">
        <f>(D5+D7)*C8</f>
        <v>0</v>
      </c>
    </row>
    <row r="9" spans="1:4" ht="36" customHeight="1" thickTop="1" thickBot="1" x14ac:dyDescent="0.4">
      <c r="A9" s="13"/>
      <c r="B9" s="47" t="s">
        <v>46</v>
      </c>
      <c r="C9" s="48"/>
      <c r="D9" s="17">
        <f>D5+D7+D8</f>
        <v>0</v>
      </c>
    </row>
    <row r="10" spans="1:4" ht="33.75" customHeight="1" thickBot="1" x14ac:dyDescent="0.4">
      <c r="A10" s="18" t="s">
        <v>12</v>
      </c>
      <c r="B10" s="49" t="s">
        <v>13</v>
      </c>
      <c r="C10" s="50"/>
      <c r="D10" s="51"/>
    </row>
    <row r="11" spans="1:4" ht="36" customHeight="1" thickBot="1" x14ac:dyDescent="0.4">
      <c r="A11" s="13"/>
      <c r="B11" s="47" t="s">
        <v>10</v>
      </c>
      <c r="C11" s="48"/>
      <c r="D11" s="14"/>
    </row>
    <row r="12" spans="1:4" ht="36" customHeight="1" thickBot="1" x14ac:dyDescent="0.4">
      <c r="A12" s="13"/>
      <c r="B12" s="15" t="s">
        <v>0</v>
      </c>
      <c r="C12" s="28"/>
      <c r="D12" s="16">
        <f>D11*C12</f>
        <v>0</v>
      </c>
    </row>
    <row r="13" spans="1:4" ht="36" customHeight="1" thickTop="1" thickBot="1" x14ac:dyDescent="0.4">
      <c r="A13" s="13"/>
      <c r="B13" s="47" t="s">
        <v>11</v>
      </c>
      <c r="C13" s="48"/>
      <c r="D13" s="17">
        <f>D11+D12</f>
        <v>0</v>
      </c>
    </row>
    <row r="14" spans="1:4" ht="33.75" customHeight="1" thickBot="1" x14ac:dyDescent="0.4">
      <c r="A14" s="18" t="s">
        <v>14</v>
      </c>
      <c r="B14" s="49" t="s">
        <v>38</v>
      </c>
      <c r="C14" s="50"/>
      <c r="D14" s="51"/>
    </row>
    <row r="15" spans="1:4" ht="36" customHeight="1" thickBot="1" x14ac:dyDescent="0.4">
      <c r="A15" s="13"/>
      <c r="B15" s="47" t="s">
        <v>10</v>
      </c>
      <c r="C15" s="48"/>
      <c r="D15" s="14"/>
    </row>
    <row r="16" spans="1:4" ht="36" customHeight="1" thickBot="1" x14ac:dyDescent="0.4">
      <c r="A16" s="13"/>
      <c r="B16" s="15" t="s">
        <v>0</v>
      </c>
      <c r="C16" s="28"/>
      <c r="D16" s="16">
        <f>D15*C16</f>
        <v>0</v>
      </c>
    </row>
    <row r="17" spans="1:4" ht="36" customHeight="1" thickTop="1" thickBot="1" x14ac:dyDescent="0.4">
      <c r="A17" s="13"/>
      <c r="B17" s="47" t="s">
        <v>11</v>
      </c>
      <c r="C17" s="48"/>
      <c r="D17" s="17">
        <f>D15+D16</f>
        <v>0</v>
      </c>
    </row>
    <row r="18" spans="1:4" ht="33.75" customHeight="1" thickBot="1" x14ac:dyDescent="0.4">
      <c r="A18" s="18" t="s">
        <v>26</v>
      </c>
      <c r="B18" s="49" t="s">
        <v>15</v>
      </c>
      <c r="C18" s="50"/>
      <c r="D18" s="51"/>
    </row>
    <row r="19" spans="1:4" s="1" customFormat="1" ht="24" customHeight="1" x14ac:dyDescent="0.35">
      <c r="A19" s="19"/>
      <c r="B19" s="20" t="s">
        <v>4</v>
      </c>
      <c r="C19" s="21" t="s">
        <v>7</v>
      </c>
      <c r="D19" s="52" t="s">
        <v>5</v>
      </c>
    </row>
    <row r="20" spans="1:4" s="1" customFormat="1" ht="1.5" customHeight="1" thickBot="1" x14ac:dyDescent="0.4">
      <c r="A20" s="22"/>
      <c r="B20" s="23"/>
      <c r="C20" s="24"/>
      <c r="D20" s="53"/>
    </row>
    <row r="21" spans="1:4" ht="33.75" customHeight="1" thickBot="1" x14ac:dyDescent="0.4">
      <c r="A21" s="25"/>
      <c r="B21" s="4" t="s">
        <v>16</v>
      </c>
      <c r="C21" s="29"/>
      <c r="D21" s="32">
        <f>C21*10</f>
        <v>0</v>
      </c>
    </row>
    <row r="22" spans="1:4" ht="54" customHeight="1" thickBot="1" x14ac:dyDescent="0.4">
      <c r="A22" s="13"/>
      <c r="B22" s="26" t="s">
        <v>17</v>
      </c>
      <c r="C22" s="30"/>
      <c r="D22" s="16">
        <f>C22*10</f>
        <v>0</v>
      </c>
    </row>
    <row r="23" spans="1:4" ht="39.75" customHeight="1" thickBot="1" x14ac:dyDescent="0.4">
      <c r="A23" s="25"/>
      <c r="B23" s="26" t="s">
        <v>18</v>
      </c>
      <c r="C23" s="29"/>
      <c r="D23" s="32">
        <f>C23*10</f>
        <v>0</v>
      </c>
    </row>
    <row r="24" spans="1:4" ht="54" customHeight="1" thickBot="1" x14ac:dyDescent="0.4">
      <c r="A24" s="13"/>
      <c r="B24" s="26" t="s">
        <v>19</v>
      </c>
      <c r="C24" s="30"/>
      <c r="D24" s="16">
        <f>C24*10</f>
        <v>0</v>
      </c>
    </row>
    <row r="25" spans="1:4" ht="36" customHeight="1" thickBot="1" x14ac:dyDescent="0.4">
      <c r="A25" s="13"/>
      <c r="B25" s="47" t="s">
        <v>20</v>
      </c>
      <c r="C25" s="48"/>
      <c r="D25" s="16">
        <f>D21+D22+D23+D24</f>
        <v>0</v>
      </c>
    </row>
    <row r="26" spans="1:4" ht="36" customHeight="1" thickBot="1" x14ac:dyDescent="0.4">
      <c r="A26" s="13"/>
      <c r="B26" s="5" t="s">
        <v>0</v>
      </c>
      <c r="C26" s="31"/>
      <c r="D26" s="33">
        <f>D25*C26</f>
        <v>0</v>
      </c>
    </row>
    <row r="27" spans="1:4" ht="36" customHeight="1" thickBot="1" x14ac:dyDescent="0.4">
      <c r="A27" s="13"/>
      <c r="B27" s="47" t="s">
        <v>21</v>
      </c>
      <c r="C27" s="48"/>
      <c r="D27" s="34">
        <f>D25+D26</f>
        <v>0</v>
      </c>
    </row>
    <row r="28" spans="1:4" ht="5.25" customHeight="1" thickBot="1" x14ac:dyDescent="0.4">
      <c r="A28" s="27"/>
      <c r="B28" s="9"/>
      <c r="C28" s="10"/>
      <c r="D28" s="12"/>
    </row>
    <row r="29" spans="1:4" ht="36" customHeight="1" thickBot="1" x14ac:dyDescent="0.4">
      <c r="A29" s="13"/>
      <c r="B29" s="15" t="s">
        <v>1</v>
      </c>
      <c r="C29" s="35"/>
      <c r="D29" s="36">
        <f>D9+D13+D17+D27</f>
        <v>0</v>
      </c>
    </row>
    <row r="30" spans="1:4" ht="8.25" customHeight="1" x14ac:dyDescent="0.35"/>
  </sheetData>
  <sheetProtection algorithmName="SHA-512" hashValue="pGTIduONZbC+J5KMTO2QsJT7HgvqGHyElv+5OzKGmO9neC0usi/S4n0pjoi2eu67jNMFpb6xrRrzzhhIiGwrdw==" saltValue="1iCLyd4A4EKiShhPhuzLcA==" spinCount="100000" sheet="1" objects="1" scenarios="1" selectLockedCells="1"/>
  <mergeCells count="17">
    <mergeCell ref="A1:D2"/>
    <mergeCell ref="A3:D3"/>
    <mergeCell ref="B4:D4"/>
    <mergeCell ref="B7:C7"/>
    <mergeCell ref="B9:C9"/>
    <mergeCell ref="B5:C5"/>
    <mergeCell ref="B6:D6"/>
    <mergeCell ref="B10:D10"/>
    <mergeCell ref="B11:C11"/>
    <mergeCell ref="B13:C13"/>
    <mergeCell ref="B14:D14"/>
    <mergeCell ref="B25:C25"/>
    <mergeCell ref="B27:C27"/>
    <mergeCell ref="B15:C15"/>
    <mergeCell ref="B17:C17"/>
    <mergeCell ref="B18:D18"/>
    <mergeCell ref="D19:D20"/>
  </mergeCells>
  <pageMargins left="1.0406249999999999" right="0.70866141732283472" top="1.953125" bottom="0.78740157480314965" header="0.31496062992125984" footer="0.31496062992125984"/>
  <pageSetup paperSize="8" orientation="portrait" r:id="rId1"/>
  <headerFooter>
    <oddHeader>&amp;LAuftraggeber: Stadt Lehrte 
Projekt: Neubau Feuerwehrgerätehäuser Arpke (196-2026) &amp;C&amp;"-,Fett"&amp;14
Aufforderung zur Angebotsabgabe
- Preisblatt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6C6CB-10EF-4DAD-861A-D83A2A782E50}">
  <sheetPr>
    <pageSetUpPr fitToPage="1"/>
  </sheetPr>
  <dimension ref="A1:D33"/>
  <sheetViews>
    <sheetView view="pageLayout" topLeftCell="A8" zoomScale="80" zoomScaleNormal="100" zoomScalePageLayoutView="80" workbookViewId="0">
      <selection activeCell="C26" sqref="C26"/>
    </sheetView>
  </sheetViews>
  <sheetFormatPr baseColWidth="10" defaultColWidth="11.453125" defaultRowHeight="14.5" x14ac:dyDescent="0.35"/>
  <cols>
    <col min="1" max="1" width="8.1796875" customWidth="1"/>
    <col min="2" max="2" width="36.453125" customWidth="1"/>
    <col min="3" max="3" width="26.81640625" customWidth="1"/>
    <col min="4" max="4" width="27" customWidth="1"/>
  </cols>
  <sheetData>
    <row r="1" spans="1:4" s="1" customFormat="1" ht="38.25" customHeight="1" x14ac:dyDescent="0.35">
      <c r="A1" s="54" t="s">
        <v>22</v>
      </c>
      <c r="B1" s="54"/>
      <c r="C1" s="54"/>
      <c r="D1" s="54"/>
    </row>
    <row r="2" spans="1:4" s="1" customFormat="1" ht="1.5" customHeight="1" x14ac:dyDescent="0.35">
      <c r="A2" s="54"/>
      <c r="B2" s="54"/>
      <c r="C2" s="54"/>
      <c r="D2" s="54"/>
    </row>
    <row r="3" spans="1:4" ht="4.5" customHeight="1" thickBot="1" x14ac:dyDescent="0.4">
      <c r="A3" s="55"/>
      <c r="B3" s="55"/>
      <c r="C3" s="55"/>
      <c r="D3" s="56"/>
    </row>
    <row r="4" spans="1:4" ht="33.75" customHeight="1" thickBot="1" x14ac:dyDescent="0.4">
      <c r="A4" s="18" t="s">
        <v>9</v>
      </c>
      <c r="B4" s="49" t="s">
        <v>23</v>
      </c>
      <c r="C4" s="50"/>
      <c r="D4" s="51"/>
    </row>
    <row r="5" spans="1:4" ht="36" customHeight="1" thickBot="1" x14ac:dyDescent="0.4">
      <c r="A5" s="13"/>
      <c r="B5" s="47" t="s">
        <v>10</v>
      </c>
      <c r="C5" s="48"/>
      <c r="D5" s="14"/>
    </row>
    <row r="6" spans="1:4" ht="36" customHeight="1" thickBot="1" x14ac:dyDescent="0.4">
      <c r="A6" s="13"/>
      <c r="B6" s="15" t="s">
        <v>0</v>
      </c>
      <c r="C6" s="28"/>
      <c r="D6" s="16">
        <f>D5*C6</f>
        <v>0</v>
      </c>
    </row>
    <row r="7" spans="1:4" ht="36" customHeight="1" thickTop="1" thickBot="1" x14ac:dyDescent="0.4">
      <c r="A7" s="13"/>
      <c r="B7" s="47" t="s">
        <v>11</v>
      </c>
      <c r="C7" s="48"/>
      <c r="D7" s="17">
        <f>D5+D6</f>
        <v>0</v>
      </c>
    </row>
    <row r="8" spans="1:4" ht="33.75" customHeight="1" thickBot="1" x14ac:dyDescent="0.4">
      <c r="A8" s="18" t="s">
        <v>12</v>
      </c>
      <c r="B8" s="49" t="s">
        <v>24</v>
      </c>
      <c r="C8" s="50"/>
      <c r="D8" s="51"/>
    </row>
    <row r="9" spans="1:4" ht="36" customHeight="1" thickBot="1" x14ac:dyDescent="0.4">
      <c r="A9" s="13"/>
      <c r="B9" s="47" t="s">
        <v>10</v>
      </c>
      <c r="C9" s="48"/>
      <c r="D9" s="14"/>
    </row>
    <row r="10" spans="1:4" ht="36" customHeight="1" thickBot="1" x14ac:dyDescent="0.4">
      <c r="A10" s="13"/>
      <c r="B10" s="15" t="s">
        <v>0</v>
      </c>
      <c r="C10" s="28"/>
      <c r="D10" s="16">
        <f>D9*C10</f>
        <v>0</v>
      </c>
    </row>
    <row r="11" spans="1:4" ht="36" customHeight="1" thickTop="1" thickBot="1" x14ac:dyDescent="0.4">
      <c r="A11" s="39"/>
      <c r="B11" s="47" t="s">
        <v>11</v>
      </c>
      <c r="C11" s="48"/>
      <c r="D11" s="17">
        <f>D9+D10</f>
        <v>0</v>
      </c>
    </row>
    <row r="12" spans="1:4" ht="38.25" customHeight="1" thickBot="1" x14ac:dyDescent="0.4">
      <c r="A12" s="13"/>
      <c r="B12" s="38" t="s">
        <v>6</v>
      </c>
      <c r="C12" s="41"/>
      <c r="D12" s="40"/>
    </row>
    <row r="13" spans="1:4" ht="33.75" customHeight="1" thickBot="1" x14ac:dyDescent="0.4">
      <c r="A13" s="18" t="s">
        <v>14</v>
      </c>
      <c r="B13" s="49" t="s">
        <v>25</v>
      </c>
      <c r="C13" s="50"/>
      <c r="D13" s="51"/>
    </row>
    <row r="14" spans="1:4" ht="36" customHeight="1" thickBot="1" x14ac:dyDescent="0.4">
      <c r="A14" s="13"/>
      <c r="B14" s="47" t="s">
        <v>10</v>
      </c>
      <c r="C14" s="48"/>
      <c r="D14" s="14"/>
    </row>
    <row r="15" spans="1:4" ht="36" customHeight="1" thickBot="1" x14ac:dyDescent="0.4">
      <c r="A15" s="13"/>
      <c r="B15" s="15" t="s">
        <v>0</v>
      </c>
      <c r="C15" s="28"/>
      <c r="D15" s="16">
        <f>D14*C15</f>
        <v>0</v>
      </c>
    </row>
    <row r="16" spans="1:4" ht="36" customHeight="1" thickTop="1" thickBot="1" x14ac:dyDescent="0.4">
      <c r="A16" s="13"/>
      <c r="B16" s="47" t="s">
        <v>11</v>
      </c>
      <c r="C16" s="48"/>
      <c r="D16" s="17">
        <f>D14+D15</f>
        <v>0</v>
      </c>
    </row>
    <row r="17" spans="1:4" ht="38.25" customHeight="1" thickBot="1" x14ac:dyDescent="0.4">
      <c r="A17" s="13"/>
      <c r="B17" s="38" t="s">
        <v>6</v>
      </c>
      <c r="C17" s="41"/>
      <c r="D17" s="40"/>
    </row>
    <row r="18" spans="1:4" ht="33.75" customHeight="1" thickBot="1" x14ac:dyDescent="0.4">
      <c r="A18" s="18" t="s">
        <v>26</v>
      </c>
      <c r="B18" s="49" t="s">
        <v>27</v>
      </c>
      <c r="C18" s="50"/>
      <c r="D18" s="51"/>
    </row>
    <row r="19" spans="1:4" ht="36" customHeight="1" thickBot="1" x14ac:dyDescent="0.4">
      <c r="A19" s="13"/>
      <c r="B19" s="47" t="s">
        <v>10</v>
      </c>
      <c r="C19" s="48"/>
      <c r="D19" s="14"/>
    </row>
    <row r="20" spans="1:4" ht="36" customHeight="1" thickBot="1" x14ac:dyDescent="0.4">
      <c r="A20" s="13"/>
      <c r="B20" s="15" t="s">
        <v>0</v>
      </c>
      <c r="C20" s="28"/>
      <c r="D20" s="16">
        <f>D19*C20</f>
        <v>0</v>
      </c>
    </row>
    <row r="21" spans="1:4" ht="36" customHeight="1" thickTop="1" thickBot="1" x14ac:dyDescent="0.4">
      <c r="A21" s="13"/>
      <c r="B21" s="47" t="s">
        <v>11</v>
      </c>
      <c r="C21" s="48"/>
      <c r="D21" s="17">
        <f>D19+D20</f>
        <v>0</v>
      </c>
    </row>
    <row r="22" spans="1:4" ht="38.25" customHeight="1" thickBot="1" x14ac:dyDescent="0.4">
      <c r="A22" s="13"/>
      <c r="B22" s="38" t="s">
        <v>6</v>
      </c>
      <c r="C22" s="41"/>
      <c r="D22" s="40"/>
    </row>
    <row r="23" spans="1:4" ht="33.75" customHeight="1" thickBot="1" x14ac:dyDescent="0.4">
      <c r="A23" s="18" t="s">
        <v>40</v>
      </c>
      <c r="B23" s="49" t="s">
        <v>15</v>
      </c>
      <c r="C23" s="50"/>
      <c r="D23" s="51"/>
    </row>
    <row r="24" spans="1:4" s="1" customFormat="1" ht="24" customHeight="1" x14ac:dyDescent="0.35">
      <c r="A24" s="19"/>
      <c r="B24" s="20" t="s">
        <v>4</v>
      </c>
      <c r="C24" s="21" t="s">
        <v>7</v>
      </c>
      <c r="D24" s="52" t="s">
        <v>5</v>
      </c>
    </row>
    <row r="25" spans="1:4" s="1" customFormat="1" ht="1.5" customHeight="1" thickBot="1" x14ac:dyDescent="0.4">
      <c r="A25" s="22"/>
      <c r="B25" s="23"/>
      <c r="C25" s="24"/>
      <c r="D25" s="53"/>
    </row>
    <row r="26" spans="1:4" ht="33.75" customHeight="1" thickBot="1" x14ac:dyDescent="0.4">
      <c r="A26" s="25"/>
      <c r="B26" s="4" t="s">
        <v>28</v>
      </c>
      <c r="C26" s="29"/>
      <c r="D26" s="32">
        <f>C26*5</f>
        <v>0</v>
      </c>
    </row>
    <row r="27" spans="1:4" ht="40.5" customHeight="1" thickBot="1" x14ac:dyDescent="0.4">
      <c r="A27" s="13"/>
      <c r="B27" s="42" t="s">
        <v>39</v>
      </c>
      <c r="C27" s="30"/>
      <c r="D27" s="16">
        <f>C27*10</f>
        <v>0</v>
      </c>
    </row>
    <row r="28" spans="1:4" ht="36" customHeight="1" thickBot="1" x14ac:dyDescent="0.4">
      <c r="A28" s="13"/>
      <c r="B28" s="47" t="s">
        <v>20</v>
      </c>
      <c r="C28" s="48"/>
      <c r="D28" s="16">
        <f>D26+D27</f>
        <v>0</v>
      </c>
    </row>
    <row r="29" spans="1:4" ht="36" customHeight="1" thickBot="1" x14ac:dyDescent="0.4">
      <c r="A29" s="13"/>
      <c r="B29" s="5" t="s">
        <v>0</v>
      </c>
      <c r="C29" s="31"/>
      <c r="D29" s="33">
        <f>D28*C29</f>
        <v>0</v>
      </c>
    </row>
    <row r="30" spans="1:4" ht="36" customHeight="1" thickBot="1" x14ac:dyDescent="0.4">
      <c r="A30" s="13"/>
      <c r="B30" s="47" t="s">
        <v>21</v>
      </c>
      <c r="C30" s="48"/>
      <c r="D30" s="34">
        <f>D28+D29</f>
        <v>0</v>
      </c>
    </row>
    <row r="31" spans="1:4" ht="5.25" customHeight="1" thickBot="1" x14ac:dyDescent="0.4">
      <c r="A31" s="27"/>
      <c r="B31" s="9"/>
      <c r="C31" s="10"/>
      <c r="D31" s="12"/>
    </row>
    <row r="32" spans="1:4" ht="36" customHeight="1" thickBot="1" x14ac:dyDescent="0.4">
      <c r="A32" s="13"/>
      <c r="B32" s="15" t="s">
        <v>1</v>
      </c>
      <c r="C32" s="35"/>
      <c r="D32" s="36">
        <f>D7+D11+D16+D21+D30</f>
        <v>0</v>
      </c>
    </row>
    <row r="33" ht="8.25" customHeight="1" x14ac:dyDescent="0.35"/>
  </sheetData>
  <sheetProtection algorithmName="SHA-512" hashValue="mtMHxWPqppBGNBP9gX4TujsHZJrkoqOmMVvdTpr19VSH4wEqPKLVs7Ue7niM3CY5WSHVHlaQlx1qICzH4GnP6A==" saltValue="igZKy4Kdz2KKalL6o1S+3g==" spinCount="100000" sheet="1" objects="1" scenarios="1" selectLockedCells="1"/>
  <mergeCells count="18">
    <mergeCell ref="A1:D2"/>
    <mergeCell ref="A3:D3"/>
    <mergeCell ref="B4:D4"/>
    <mergeCell ref="B9:C9"/>
    <mergeCell ref="B5:C5"/>
    <mergeCell ref="B7:C7"/>
    <mergeCell ref="B8:D8"/>
    <mergeCell ref="B11:C11"/>
    <mergeCell ref="B13:D13"/>
    <mergeCell ref="D24:D25"/>
    <mergeCell ref="B28:C28"/>
    <mergeCell ref="B30:C30"/>
    <mergeCell ref="B18:D18"/>
    <mergeCell ref="B14:C14"/>
    <mergeCell ref="B16:C16"/>
    <mergeCell ref="B23:D23"/>
    <mergeCell ref="B21:C21"/>
    <mergeCell ref="B19:C19"/>
  </mergeCells>
  <pageMargins left="1.0406249999999999" right="0.70866141732283472" top="2.1354166666666665" bottom="0.78740157480314965" header="0.31496062992125984" footer="0.31496062992125984"/>
  <pageSetup paperSize="8" scale="97" orientation="portrait" r:id="rId1"/>
  <headerFooter>
    <oddHeader>&amp;LAuftraggeber: Stadt Lehrte 
Projekt: Neubau Feuerwehrgerätehäuser Arpke (196-2026)&amp;C&amp;"-,Fett"&amp;14
Aufforderung zur Angebotsabgabe
- Preisblatt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2C408-8942-464F-BABA-BE3F29F2E145}">
  <sheetPr>
    <pageSetUpPr fitToPage="1"/>
  </sheetPr>
  <dimension ref="A1:D11"/>
  <sheetViews>
    <sheetView view="pageLayout" zoomScale="80" zoomScaleNormal="100" zoomScalePageLayoutView="80" workbookViewId="0">
      <selection activeCell="D8" sqref="D8"/>
    </sheetView>
  </sheetViews>
  <sheetFormatPr baseColWidth="10" defaultColWidth="11.453125" defaultRowHeight="14.5" x14ac:dyDescent="0.35"/>
  <cols>
    <col min="1" max="1" width="8.1796875" customWidth="1"/>
    <col min="2" max="2" width="36.453125" customWidth="1"/>
    <col min="3" max="3" width="26.81640625" customWidth="1"/>
    <col min="4" max="4" width="27" customWidth="1"/>
  </cols>
  <sheetData>
    <row r="1" spans="1:4" s="1" customFormat="1" ht="38.25" customHeight="1" x14ac:dyDescent="0.35">
      <c r="A1" s="54" t="s">
        <v>42</v>
      </c>
      <c r="B1" s="54"/>
      <c r="C1" s="54"/>
      <c r="D1" s="54"/>
    </row>
    <row r="2" spans="1:4" s="1" customFormat="1" ht="1.5" customHeight="1" x14ac:dyDescent="0.35">
      <c r="A2" s="54"/>
      <c r="B2" s="54"/>
      <c r="C2" s="54"/>
      <c r="D2" s="54"/>
    </row>
    <row r="3" spans="1:4" ht="4.5" customHeight="1" thickBot="1" x14ac:dyDescent="0.4">
      <c r="A3" s="55"/>
      <c r="B3" s="55"/>
      <c r="C3" s="55"/>
      <c r="D3" s="56"/>
    </row>
    <row r="4" spans="1:4" ht="33.75" customHeight="1" thickBot="1" x14ac:dyDescent="0.4">
      <c r="A4" s="18" t="s">
        <v>9</v>
      </c>
      <c r="B4" s="49" t="s">
        <v>30</v>
      </c>
      <c r="C4" s="50"/>
      <c r="D4" s="51"/>
    </row>
    <row r="5" spans="1:4" ht="33.75" customHeight="1" thickBot="1" x14ac:dyDescent="0.4">
      <c r="A5" s="18" t="s">
        <v>12</v>
      </c>
      <c r="B5" s="49" t="s">
        <v>31</v>
      </c>
      <c r="C5" s="50"/>
      <c r="D5" s="51"/>
    </row>
    <row r="6" spans="1:4" ht="33.75" customHeight="1" thickBot="1" x14ac:dyDescent="0.4">
      <c r="A6" s="18" t="s">
        <v>14</v>
      </c>
      <c r="B6" s="49" t="s">
        <v>32</v>
      </c>
      <c r="C6" s="50"/>
      <c r="D6" s="51"/>
    </row>
    <row r="7" spans="1:4" ht="33.75" customHeight="1" thickBot="1" x14ac:dyDescent="0.4">
      <c r="A7" s="18" t="s">
        <v>26</v>
      </c>
      <c r="B7" s="49" t="s">
        <v>33</v>
      </c>
      <c r="C7" s="50"/>
      <c r="D7" s="51"/>
    </row>
    <row r="8" spans="1:4" ht="36" customHeight="1" thickBot="1" x14ac:dyDescent="0.4">
      <c r="A8" s="13"/>
      <c r="B8" s="47" t="s">
        <v>35</v>
      </c>
      <c r="C8" s="48"/>
      <c r="D8" s="14"/>
    </row>
    <row r="9" spans="1:4" ht="36" customHeight="1" thickBot="1" x14ac:dyDescent="0.4">
      <c r="A9" s="13"/>
      <c r="B9" s="15" t="s">
        <v>0</v>
      </c>
      <c r="C9" s="28"/>
      <c r="D9" s="16">
        <f>D8*C9</f>
        <v>0</v>
      </c>
    </row>
    <row r="10" spans="1:4" ht="36" customHeight="1" thickTop="1" thickBot="1" x14ac:dyDescent="0.4">
      <c r="A10" s="13"/>
      <c r="B10" s="47" t="s">
        <v>11</v>
      </c>
      <c r="C10" s="48"/>
      <c r="D10" s="17">
        <f>D8+D9</f>
        <v>0</v>
      </c>
    </row>
    <row r="11" spans="1:4" ht="36" customHeight="1" thickBot="1" x14ac:dyDescent="0.4">
      <c r="A11" s="25"/>
      <c r="B11" s="47" t="s">
        <v>34</v>
      </c>
      <c r="C11" s="48"/>
      <c r="D11" s="37">
        <f>D10*18</f>
        <v>0</v>
      </c>
    </row>
  </sheetData>
  <sheetProtection algorithmName="SHA-512" hashValue="x0SR9q00dghFALlE7rGmsx8dEq6ZCZOqrknfnxXgcMQ/vqTkS3yF09GhYLEhV0lox76pep5QpHJ4gC7czQqY6A==" saltValue="r+yIKJYXeqf2J0dKxtEcWQ==" spinCount="100000" sheet="1" objects="1" scenarios="1" selectLockedCells="1"/>
  <mergeCells count="9">
    <mergeCell ref="B11:C11"/>
    <mergeCell ref="A1:D2"/>
    <mergeCell ref="A3:D3"/>
    <mergeCell ref="B4:D4"/>
    <mergeCell ref="B8:C8"/>
    <mergeCell ref="B10:C10"/>
    <mergeCell ref="B5:D5"/>
    <mergeCell ref="B6:D6"/>
    <mergeCell ref="B7:D7"/>
  </mergeCells>
  <pageMargins left="1.0406249999999999" right="0.70866141732283472" top="2.1354166666666665" bottom="0.78740157480314965" header="0.31496062992125984" footer="0.31496062992125984"/>
  <pageSetup paperSize="8" orientation="portrait" r:id="rId1"/>
  <headerFooter>
    <oddHeader>&amp;LAuftraggeber: Stadt Lehrte 
Projekt: Neubau Feuerwehrgerätehäuser Arpke (196-2026)&amp;C&amp;"-,Fett"&amp;14
Aufforderung zur Angebotsabgabe
- Preisblatt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692B5-EA8B-490D-BD7F-E70B3C77BDFE}">
  <sheetPr>
    <pageSetUpPr fitToPage="1"/>
  </sheetPr>
  <dimension ref="A1:D13"/>
  <sheetViews>
    <sheetView view="pageLayout" zoomScale="80" zoomScaleNormal="100" zoomScalePageLayoutView="80" workbookViewId="0">
      <selection activeCell="C6" sqref="C6"/>
    </sheetView>
  </sheetViews>
  <sheetFormatPr baseColWidth="10" defaultColWidth="11.453125" defaultRowHeight="14.5" x14ac:dyDescent="0.35"/>
  <cols>
    <col min="1" max="1" width="8.1796875" customWidth="1"/>
    <col min="2" max="2" width="36.453125" customWidth="1"/>
    <col min="3" max="3" width="26.81640625" customWidth="1"/>
    <col min="4" max="4" width="27" customWidth="1"/>
  </cols>
  <sheetData>
    <row r="1" spans="1:4" s="1" customFormat="1" ht="38.25" customHeight="1" x14ac:dyDescent="0.35">
      <c r="A1" s="54" t="s">
        <v>41</v>
      </c>
      <c r="B1" s="54"/>
      <c r="C1" s="54"/>
      <c r="D1" s="54"/>
    </row>
    <row r="2" spans="1:4" s="1" customFormat="1" ht="1.5" customHeight="1" x14ac:dyDescent="0.35">
      <c r="A2" s="54"/>
      <c r="B2" s="54"/>
      <c r="C2" s="54"/>
      <c r="D2" s="54"/>
    </row>
    <row r="3" spans="1:4" ht="4.5" customHeight="1" thickBot="1" x14ac:dyDescent="0.4">
      <c r="A3" s="55"/>
      <c r="B3" s="55"/>
      <c r="C3" s="55"/>
      <c r="D3" s="56"/>
    </row>
    <row r="4" spans="1:4" s="1" customFormat="1" ht="24" customHeight="1" x14ac:dyDescent="0.35">
      <c r="A4" s="19"/>
      <c r="B4" s="20" t="s">
        <v>37</v>
      </c>
      <c r="C4" s="21" t="s">
        <v>7</v>
      </c>
      <c r="D4" s="52" t="s">
        <v>5</v>
      </c>
    </row>
    <row r="5" spans="1:4" s="1" customFormat="1" ht="1.5" customHeight="1" thickBot="1" x14ac:dyDescent="0.4">
      <c r="A5" s="22"/>
      <c r="B5" s="23"/>
      <c r="C5" s="24"/>
      <c r="D5" s="53"/>
    </row>
    <row r="6" spans="1:4" ht="54" customHeight="1" thickBot="1" x14ac:dyDescent="0.4">
      <c r="A6" s="13"/>
      <c r="B6" s="26" t="s">
        <v>17</v>
      </c>
      <c r="C6" s="30"/>
      <c r="D6" s="16">
        <f>C6*10</f>
        <v>0</v>
      </c>
    </row>
    <row r="7" spans="1:4" ht="39.75" customHeight="1" thickBot="1" x14ac:dyDescent="0.4">
      <c r="A7" s="25"/>
      <c r="B7" s="26" t="s">
        <v>18</v>
      </c>
      <c r="C7" s="29"/>
      <c r="D7" s="32">
        <f>C7*30</f>
        <v>0</v>
      </c>
    </row>
    <row r="8" spans="1:4" ht="54" customHeight="1" thickBot="1" x14ac:dyDescent="0.4">
      <c r="A8" s="13"/>
      <c r="B8" s="26" t="s">
        <v>19</v>
      </c>
      <c r="C8" s="30"/>
      <c r="D8" s="16">
        <f>C8*20</f>
        <v>0</v>
      </c>
    </row>
    <row r="9" spans="1:4" ht="36" customHeight="1" thickBot="1" x14ac:dyDescent="0.4">
      <c r="A9" s="13"/>
      <c r="B9" s="47" t="s">
        <v>20</v>
      </c>
      <c r="C9" s="48"/>
      <c r="D9" s="16">
        <f>D6+D7+D8</f>
        <v>0</v>
      </c>
    </row>
    <row r="10" spans="1:4" ht="36" customHeight="1" thickBot="1" x14ac:dyDescent="0.4">
      <c r="A10" s="13"/>
      <c r="B10" s="5" t="s">
        <v>0</v>
      </c>
      <c r="C10" s="31"/>
      <c r="D10" s="33">
        <f>D9*C10</f>
        <v>0</v>
      </c>
    </row>
    <row r="11" spans="1:4" ht="36" customHeight="1" thickBot="1" x14ac:dyDescent="0.4">
      <c r="A11" s="13"/>
      <c r="B11" s="47" t="s">
        <v>21</v>
      </c>
      <c r="C11" s="48"/>
      <c r="D11" s="34">
        <f>D9+D10</f>
        <v>0</v>
      </c>
    </row>
    <row r="12" spans="1:4" ht="5.25" customHeight="1" thickBot="1" x14ac:dyDescent="0.4">
      <c r="A12" s="27"/>
      <c r="B12" s="9"/>
      <c r="C12" s="10"/>
      <c r="D12" s="12"/>
    </row>
    <row r="13" spans="1:4" ht="8.25" customHeight="1" x14ac:dyDescent="0.35"/>
  </sheetData>
  <sheetProtection algorithmName="SHA-512" hashValue="vc5jfA0gljAOGt+Nnq5RLYtOL6jj+2IIpxgO3BYJ4ZdnYkpE9vh7diiF374wlqC603PmylJwFZhSb7yinfb8GA==" saltValue="1Jyq5ZCibc3nC2S8QCeQNQ==" spinCount="100000" sheet="1" objects="1" scenarios="1" selectLockedCells="1"/>
  <mergeCells count="5">
    <mergeCell ref="A1:D2"/>
    <mergeCell ref="A3:D3"/>
    <mergeCell ref="D4:D5"/>
    <mergeCell ref="B9:C9"/>
    <mergeCell ref="B11:C11"/>
  </mergeCells>
  <pageMargins left="1.0406249999999999" right="0.70866141732283472" top="1.953125" bottom="0.78740157480314965" header="0.31496062992125984" footer="0.31496062992125984"/>
  <pageSetup paperSize="8" orientation="portrait" r:id="rId1"/>
  <headerFooter>
    <oddHeader>&amp;LAuftraggeber: Stadt Lehrte
Projekt: Neubau Feuerwehrgerätehäuser Arpke (196-2026)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B27"/>
  <sheetViews>
    <sheetView view="pageLayout" zoomScale="80" zoomScaleNormal="100" zoomScalePageLayoutView="80" workbookViewId="0">
      <selection activeCell="D2" sqref="D2"/>
    </sheetView>
  </sheetViews>
  <sheetFormatPr baseColWidth="10" defaultColWidth="11.453125" defaultRowHeight="14.5" x14ac:dyDescent="0.35"/>
  <cols>
    <col min="1" max="1" width="72.54296875" customWidth="1"/>
    <col min="2" max="2" width="24.7265625" customWidth="1"/>
  </cols>
  <sheetData>
    <row r="1" spans="1:2" ht="42" customHeight="1" thickBot="1" x14ac:dyDescent="0.4"/>
    <row r="2" spans="1:2" s="1" customFormat="1" ht="38.25" customHeight="1" thickBot="1" x14ac:dyDescent="0.4">
      <c r="A2" s="6" t="s">
        <v>3</v>
      </c>
      <c r="B2" s="43" t="s">
        <v>2</v>
      </c>
    </row>
    <row r="3" spans="1:2" ht="4.5" customHeight="1" thickBot="1" x14ac:dyDescent="0.4">
      <c r="A3" s="7"/>
      <c r="B3" s="44"/>
    </row>
    <row r="4" spans="1:2" ht="39" customHeight="1" x14ac:dyDescent="0.35">
      <c r="A4" s="3" t="s">
        <v>8</v>
      </c>
      <c r="B4" s="11">
        <f>'1. Vorbereitung d. Vergabe'!D29</f>
        <v>0</v>
      </c>
    </row>
    <row r="5" spans="1:2" ht="37.5" customHeight="1" x14ac:dyDescent="0.35">
      <c r="A5" s="2" t="s">
        <v>22</v>
      </c>
      <c r="B5" s="45">
        <f>'2. Durchf. d. Vergabeverfahrens'!D32</f>
        <v>0</v>
      </c>
    </row>
    <row r="6" spans="1:2" ht="33.75" customHeight="1" x14ac:dyDescent="0.35">
      <c r="A6" s="2" t="s">
        <v>29</v>
      </c>
      <c r="B6" s="45">
        <f>'3. Laufendes Vertragscontr.'!D11</f>
        <v>0</v>
      </c>
    </row>
    <row r="7" spans="1:2" ht="36" customHeight="1" x14ac:dyDescent="0.35">
      <c r="A7" s="2" t="s">
        <v>36</v>
      </c>
      <c r="B7" s="45">
        <f>'4. Anlassbezogenes Vertragscont'!D11</f>
        <v>0</v>
      </c>
    </row>
    <row r="8" spans="1:2" ht="36" customHeight="1" thickBot="1" x14ac:dyDescent="0.4">
      <c r="A8" s="8" t="s">
        <v>1</v>
      </c>
      <c r="B8" s="46">
        <f>SUM(B4:B7)</f>
        <v>0</v>
      </c>
    </row>
    <row r="9" spans="1:2" ht="36" customHeight="1" x14ac:dyDescent="0.35"/>
    <row r="10" spans="1:2" ht="36" customHeight="1" x14ac:dyDescent="0.35"/>
    <row r="11" spans="1:2" ht="36" customHeight="1" x14ac:dyDescent="0.35"/>
    <row r="12" spans="1:2" ht="36" customHeight="1" x14ac:dyDescent="0.35"/>
    <row r="13" spans="1:2" ht="36" customHeight="1" x14ac:dyDescent="0.35"/>
    <row r="14" spans="1:2" ht="36" customHeight="1" x14ac:dyDescent="0.35"/>
    <row r="15" spans="1:2" ht="36" customHeight="1" x14ac:dyDescent="0.35"/>
    <row r="16" spans="1:2" ht="36" customHeight="1" x14ac:dyDescent="0.35"/>
    <row r="17" ht="36" customHeight="1" x14ac:dyDescent="0.35"/>
    <row r="18" ht="36" customHeight="1" x14ac:dyDescent="0.35"/>
    <row r="19" ht="29.25" customHeight="1" x14ac:dyDescent="0.35"/>
    <row r="20" ht="30.75" customHeight="1" x14ac:dyDescent="0.35"/>
    <row r="21" ht="31.5" customHeight="1" x14ac:dyDescent="0.35"/>
    <row r="22" ht="38.25" customHeight="1" x14ac:dyDescent="0.35"/>
    <row r="23" ht="38.25" customHeight="1" x14ac:dyDescent="0.35"/>
    <row r="24" ht="38.25" customHeight="1" x14ac:dyDescent="0.35"/>
    <row r="25" ht="38.25" customHeight="1" x14ac:dyDescent="0.35"/>
    <row r="26" ht="50.25" customHeight="1" x14ac:dyDescent="0.35"/>
    <row r="27" ht="8.25" customHeight="1" x14ac:dyDescent="0.35"/>
  </sheetData>
  <sheetProtection algorithmName="SHA-512" hashValue="WoSy0jd/RHc0P0gOBlPOXUoFyilzMwSvg9PboiykqLKiPxZm+6L2ARo0oyVdXHClGZOiLWk3Mycxi4yXM65bMg==" saltValue="I55+BccUkin1Dpy73LM6iQ==" spinCount="100000" sheet="1" objects="1" scenarios="1" selectLockedCells="1"/>
  <pageMargins left="1.31171875" right="0.70866141732283472" top="1.7578125" bottom="0.78740157480314965" header="0.31496062992125984" footer="0.31496062992125984"/>
  <pageSetup paperSize="9" orientation="landscape" r:id="rId1"/>
  <headerFooter>
    <oddHeader xml:space="preserve">&amp;LAuftraggeber: Stadt Lehrte
Projekt: Neubau Feuerwehrgerätehäuser Arpke
(196-2026)&amp;C&amp;"-,Fett"&amp;14
Aufforderung zur Angebotsabgabe
- Preisblatt -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1. Vorbereitung d. Vergabe</vt:lpstr>
      <vt:lpstr>2. Durchf. d. Vergabeverfahrens</vt:lpstr>
      <vt:lpstr>3. Laufendes Vertragscontr.</vt:lpstr>
      <vt:lpstr>4. Anlassbezogenes Vertragscont</vt:lpstr>
      <vt:lpstr>Summe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Poliwoda</dc:creator>
  <cp:lastModifiedBy>Antje Poliwoda</cp:lastModifiedBy>
  <cp:lastPrinted>2021-03-24T09:32:04Z</cp:lastPrinted>
  <dcterms:created xsi:type="dcterms:W3CDTF">2014-11-13T12:02:46Z</dcterms:created>
  <dcterms:modified xsi:type="dcterms:W3CDTF">2026-05-29T09:09:02Z</dcterms:modified>
</cp:coreProperties>
</file>